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C:\Users\IdeasClinicCoops\Desktop\FEA_CFD\BBQ\"/>
    </mc:Choice>
  </mc:AlternateContent>
  <xr:revisionPtr revIDLastSave="150" documentId="13_ncr:1_{EA8BFE2C-5C50-4451-A681-3BBF975395E5}" xr6:coauthVersionLast="47" xr6:coauthVersionMax="47" xr10:uidLastSave="{C0D0E2C4-B2DB-4060-A920-02E0BB04C604}"/>
  <bookViews>
    <workbookView xWindow="-108" yWindow="-108" windowWidth="23256" windowHeight="12456" activeTab="4" xr2:uid="{00000000-000D-0000-FFFF-FFFF00000000}"/>
  </bookViews>
  <sheets>
    <sheet name="Collection Data" sheetId="1" r:id="rId1"/>
    <sheet name="#1" sheetId="2" r:id="rId2"/>
    <sheet name="#2" sheetId="3" r:id="rId3"/>
    <sheet name="#3" sheetId="4" r:id="rId4"/>
    <sheet name="#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8" i="1" l="1"/>
  <c r="W8" i="1"/>
  <c r="S8" i="1"/>
  <c r="N8" i="1"/>
  <c r="J8" i="1"/>
  <c r="AB7" i="1"/>
  <c r="W7" i="1"/>
  <c r="S7" i="1"/>
  <c r="N7" i="1"/>
  <c r="J7" i="1"/>
  <c r="AB6" i="1"/>
  <c r="W6" i="1"/>
  <c r="S6" i="1"/>
  <c r="N6" i="1"/>
  <c r="J6" i="1"/>
  <c r="AB5" i="1"/>
  <c r="S5" i="1"/>
  <c r="W5" i="1"/>
  <c r="N5" i="1"/>
  <c r="J5" i="1"/>
</calcChain>
</file>

<file path=xl/sharedStrings.xml><?xml version="1.0" encoding="utf-8"?>
<sst xmlns="http://schemas.openxmlformats.org/spreadsheetml/2006/main" count="32" uniqueCount="26">
  <si>
    <t>discovery file</t>
  </si>
  <si>
    <t>bigJoe3test3.dsco</t>
  </si>
  <si>
    <t>Case</t>
  </si>
  <si>
    <r>
      <t>Temperature (</t>
    </r>
    <r>
      <rPr>
        <sz val="11"/>
        <color theme="1"/>
        <rFont val="Aptos Narrow"/>
        <family val="2"/>
      </rPr>
      <t>̊   C)</t>
    </r>
  </si>
  <si>
    <t>Velocity (m/s)</t>
  </si>
  <si>
    <t>Images saved</t>
  </si>
  <si>
    <t>#</t>
  </si>
  <si>
    <t>SloRoller</t>
  </si>
  <si>
    <t>Heat Deflector</t>
  </si>
  <si>
    <t>Pizza Stone</t>
  </si>
  <si>
    <t>Lower Grill</t>
  </si>
  <si>
    <t>Upper Grill</t>
  </si>
  <si>
    <t>Inlet</t>
  </si>
  <si>
    <t xml:space="preserve">Avg Inlet </t>
  </si>
  <si>
    <t>Outlet</t>
  </si>
  <si>
    <t>Avg Outlet</t>
  </si>
  <si>
    <t>Surface?</t>
  </si>
  <si>
    <t>Cook Surface</t>
  </si>
  <si>
    <t>Avg Cook Surface</t>
  </si>
  <si>
    <t>Ambiant</t>
  </si>
  <si>
    <t>Avg Ambient</t>
  </si>
  <si>
    <t>Avg Inlet</t>
  </si>
  <si>
    <t>Temp</t>
  </si>
  <si>
    <t>Velocity</t>
  </si>
  <si>
    <t>**Ran sim with same components on different disc file to see if SloRoller was being properly excluded from simulation...some discrpancy in visual patterns.</t>
  </si>
  <si>
    <t>discrepancy between 2 sims with same geometry done on different discovery files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</si>
</sst>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" xfId="0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0" fillId="2" borderId="1" xfId="0" applyFill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6</xdr:col>
      <xdr:colOff>228600</xdr:colOff>
      <xdr:row>1</xdr:row>
      <xdr:rowOff>1581150</xdr:rowOff>
    </xdr:to>
    <xdr:pic>
      <xdr:nvPicPr>
        <xdr:cNvPr id="14" name="Picture 7">
          <a:extLst>
            <a:ext uri="{FF2B5EF4-FFF2-40B4-BE49-F238E27FC236}">
              <a16:creationId xmlns:a16="http://schemas.microsoft.com/office/drawing/2014/main" id="{224E4827-B039-DFA0-8D69-93995F417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00025"/>
          <a:ext cx="4572000" cy="1571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1</xdr:row>
      <xdr:rowOff>5715</xdr:rowOff>
    </xdr:from>
    <xdr:to>
      <xdr:col>15</xdr:col>
      <xdr:colOff>446572</xdr:colOff>
      <xdr:row>22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BF69A1-C8B0-A0B8-9318-639D35A1C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6" y="186690"/>
          <a:ext cx="9238146" cy="389953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45</xdr:row>
      <xdr:rowOff>101995</xdr:rowOff>
    </xdr:from>
    <xdr:to>
      <xdr:col>15</xdr:col>
      <xdr:colOff>478800</xdr:colOff>
      <xdr:row>67</xdr:row>
      <xdr:rowOff>124919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95F26A-0B39-58A7-6CCA-F15AFE88A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8245870"/>
          <a:ext cx="9337050" cy="4004374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314324</xdr:colOff>
      <xdr:row>23</xdr:row>
      <xdr:rowOff>34297</xdr:rowOff>
    </xdr:from>
    <xdr:to>
      <xdr:col>15</xdr:col>
      <xdr:colOff>476250</xdr:colOff>
      <xdr:row>45</xdr:row>
      <xdr:rowOff>48721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3CEA064-4942-655C-D890-5E7073B6E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324" y="4196722"/>
          <a:ext cx="9305926" cy="3995874"/>
        </a:xfrm>
        <a:prstGeom prst="rect">
          <a:avLst/>
        </a:prstGeom>
      </xdr:spPr>
    </xdr:pic>
    <xdr:clientData/>
  </xdr:twoCellAnchor>
  <xdr:twoCellAnchor editAs="oneCell">
    <xdr:from>
      <xdr:col>16</xdr:col>
      <xdr:colOff>15876</xdr:colOff>
      <xdr:row>1</xdr:row>
      <xdr:rowOff>0</xdr:rowOff>
    </xdr:from>
    <xdr:to>
      <xdr:col>31</xdr:col>
      <xdr:colOff>50176</xdr:colOff>
      <xdr:row>22</xdr:row>
      <xdr:rowOff>86807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A813A59-4C2C-437F-D0AA-69459F1CA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69476" y="180975"/>
          <a:ext cx="9178300" cy="38872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2</xdr:row>
      <xdr:rowOff>16410</xdr:rowOff>
    </xdr:from>
    <xdr:to>
      <xdr:col>15</xdr:col>
      <xdr:colOff>307351</xdr:colOff>
      <xdr:row>22</xdr:row>
      <xdr:rowOff>96336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02E839-FAD8-4164-9D11-FC65242F2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78360"/>
          <a:ext cx="8689351" cy="3699426"/>
        </a:xfrm>
        <a:prstGeom prst="rect">
          <a:avLst/>
        </a:prstGeom>
      </xdr:spPr>
    </xdr:pic>
    <xdr:clientData/>
  </xdr:twoCellAnchor>
  <xdr:twoCellAnchor editAs="oneCell">
    <xdr:from>
      <xdr:col>1</xdr:col>
      <xdr:colOff>45128</xdr:colOff>
      <xdr:row>23</xdr:row>
      <xdr:rowOff>113314</xdr:rowOff>
    </xdr:from>
    <xdr:to>
      <xdr:col>15</xdr:col>
      <xdr:colOff>323850</xdr:colOff>
      <xdr:row>44</xdr:row>
      <xdr:rowOff>74146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30BC95-21A6-91F0-CF9D-F16237BB0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4728" y="4275739"/>
          <a:ext cx="8813122" cy="3761307"/>
        </a:xfrm>
        <a:prstGeom prst="rect">
          <a:avLst/>
        </a:prstGeom>
      </xdr:spPr>
    </xdr:pic>
    <xdr:clientData/>
  </xdr:twoCellAnchor>
  <xdr:twoCellAnchor editAs="oneCell">
    <xdr:from>
      <xdr:col>1</xdr:col>
      <xdr:colOff>14606</xdr:colOff>
      <xdr:row>45</xdr:row>
      <xdr:rowOff>38100</xdr:rowOff>
    </xdr:from>
    <xdr:to>
      <xdr:col>15</xdr:col>
      <xdr:colOff>164475</xdr:colOff>
      <xdr:row>65</xdr:row>
      <xdr:rowOff>124914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1C372E2-CA11-2DB4-1B32-83444252B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4206" y="8181975"/>
          <a:ext cx="8684269" cy="37063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41</xdr:row>
      <xdr:rowOff>66675</xdr:rowOff>
    </xdr:from>
    <xdr:to>
      <xdr:col>12</xdr:col>
      <xdr:colOff>542925</xdr:colOff>
      <xdr:row>61</xdr:row>
      <xdr:rowOff>152400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36E5F160-376E-5E1C-846D-6D4D4DFFB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7877175"/>
          <a:ext cx="7334250" cy="3895725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20</xdr:row>
      <xdr:rowOff>104775</xdr:rowOff>
    </xdr:from>
    <xdr:to>
      <xdr:col>12</xdr:col>
      <xdr:colOff>542925</xdr:colOff>
      <xdr:row>40</xdr:row>
      <xdr:rowOff>180975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2C6CA447-4E00-8841-1D19-F45705012583}"/>
            </a:ext>
            <a:ext uri="{147F2762-F138-4A5C-976F-8EAC2B608ADB}">
              <a16:predDERef xmlns:a16="http://schemas.microsoft.com/office/drawing/2014/main" pred="{36E5F160-376E-5E1C-846D-6D4D4DFFB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0" y="3914775"/>
          <a:ext cx="7324725" cy="3886200"/>
        </a:xfrm>
        <a:prstGeom prst="rect">
          <a:avLst/>
        </a:prstGeom>
      </xdr:spPr>
    </xdr:pic>
    <xdr:clientData/>
  </xdr:twoCellAnchor>
  <xdr:twoCellAnchor editAs="oneCell">
    <xdr:from>
      <xdr:col>0</xdr:col>
      <xdr:colOff>552450</xdr:colOff>
      <xdr:row>0</xdr:row>
      <xdr:rowOff>0</xdr:rowOff>
    </xdr:from>
    <xdr:to>
      <xdr:col>12</xdr:col>
      <xdr:colOff>533400</xdr:colOff>
      <xdr:row>20</xdr:row>
      <xdr:rowOff>66675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CF867212-A901-0053-2005-BB2EEB068E39}"/>
            </a:ext>
            <a:ext uri="{147F2762-F138-4A5C-976F-8EAC2B608ADB}">
              <a16:predDERef xmlns:a16="http://schemas.microsoft.com/office/drawing/2014/main" pred="{2C6CA447-4E00-8841-1D19-F45705012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50" y="0"/>
          <a:ext cx="7296150" cy="3876675"/>
        </a:xfrm>
        <a:prstGeom prst="rect">
          <a:avLst/>
        </a:prstGeom>
      </xdr:spPr>
    </xdr:pic>
    <xdr:clientData/>
  </xdr:twoCellAnchor>
  <xdr:twoCellAnchor editAs="oneCell">
    <xdr:from>
      <xdr:col>15</xdr:col>
      <xdr:colOff>133350</xdr:colOff>
      <xdr:row>2</xdr:row>
      <xdr:rowOff>85725</xdr:rowOff>
    </xdr:from>
    <xdr:to>
      <xdr:col>26</xdr:col>
      <xdr:colOff>19050</xdr:colOff>
      <xdr:row>19</xdr:row>
      <xdr:rowOff>133350</xdr:rowOff>
    </xdr:to>
    <xdr:pic>
      <xdr:nvPicPr>
        <xdr:cNvPr id="22" name="Picture 4">
          <a:extLst>
            <a:ext uri="{FF2B5EF4-FFF2-40B4-BE49-F238E27FC236}">
              <a16:creationId xmlns:a16="http://schemas.microsoft.com/office/drawing/2014/main" id="{FF5CD92C-0314-C893-B616-34398E3AF6A5}"/>
            </a:ext>
            <a:ext uri="{147F2762-F138-4A5C-976F-8EAC2B608ADB}">
              <a16:predDERef xmlns:a16="http://schemas.microsoft.com/office/drawing/2014/main" pred="{CF867212-A901-0053-2005-BB2EEB068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77350" y="466725"/>
          <a:ext cx="6591300" cy="3286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22</xdr:row>
      <xdr:rowOff>142875</xdr:rowOff>
    </xdr:from>
    <xdr:to>
      <xdr:col>13</xdr:col>
      <xdr:colOff>161925</xdr:colOff>
      <xdr:row>43</xdr:row>
      <xdr:rowOff>66675</xdr:rowOff>
    </xdr:to>
    <xdr:pic>
      <xdr:nvPicPr>
        <xdr:cNvPr id="16" name="Picture 1">
          <a:extLst>
            <a:ext uri="{FF2B5EF4-FFF2-40B4-BE49-F238E27FC236}">
              <a16:creationId xmlns:a16="http://schemas.microsoft.com/office/drawing/2014/main" id="{C8470395-DCEA-37D9-B42F-632523CF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4333875"/>
          <a:ext cx="7400925" cy="39243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43</xdr:row>
      <xdr:rowOff>161925</xdr:rowOff>
    </xdr:from>
    <xdr:to>
      <xdr:col>13</xdr:col>
      <xdr:colOff>161925</xdr:colOff>
      <xdr:row>64</xdr:row>
      <xdr:rowOff>66675</xdr:rowOff>
    </xdr:to>
    <xdr:pic>
      <xdr:nvPicPr>
        <xdr:cNvPr id="18" name="Picture 2">
          <a:extLst>
            <a:ext uri="{FF2B5EF4-FFF2-40B4-BE49-F238E27FC236}">
              <a16:creationId xmlns:a16="http://schemas.microsoft.com/office/drawing/2014/main" id="{74D50D48-AE4D-7F29-F460-EC1D88DAE63A}"/>
            </a:ext>
            <a:ext uri="{147F2762-F138-4A5C-976F-8EAC2B608ADB}">
              <a16:predDERef xmlns:a16="http://schemas.microsoft.com/office/drawing/2014/main" pred="{C8470395-DCEA-37D9-B42F-632523CF1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4850" y="8353425"/>
          <a:ext cx="7381875" cy="39052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</xdr:row>
      <xdr:rowOff>123825</xdr:rowOff>
    </xdr:from>
    <xdr:to>
      <xdr:col>13</xdr:col>
      <xdr:colOff>161925</xdr:colOff>
      <xdr:row>22</xdr:row>
      <xdr:rowOff>28575</xdr:rowOff>
    </xdr:to>
    <xdr:pic>
      <xdr:nvPicPr>
        <xdr:cNvPr id="15" name="Picture 3">
          <a:extLst>
            <a:ext uri="{FF2B5EF4-FFF2-40B4-BE49-F238E27FC236}">
              <a16:creationId xmlns:a16="http://schemas.microsoft.com/office/drawing/2014/main" id="{D7A15E0C-37CB-2084-8846-D6F814B3967C}"/>
            </a:ext>
            <a:ext uri="{147F2762-F138-4A5C-976F-8EAC2B608ADB}">
              <a16:predDERef xmlns:a16="http://schemas.microsoft.com/office/drawing/2014/main" pred="{74D50D48-AE4D-7F29-F460-EC1D88DAE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314325"/>
          <a:ext cx="7410450" cy="390525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opLeftCell="L1" zoomScale="80" zoomScaleNormal="80" workbookViewId="0">
      <selection activeCell="V14" sqref="V14"/>
    </sheetView>
  </sheetViews>
  <sheetFormatPr defaultRowHeight="14.45"/>
  <cols>
    <col min="2" max="2" width="10.7109375" customWidth="1"/>
    <col min="3" max="3" width="13.5703125" bestFit="1" customWidth="1"/>
    <col min="4" max="6" width="10.7109375" customWidth="1"/>
    <col min="7" max="7" width="10.7109375" style="5" customWidth="1"/>
    <col min="8" max="9" width="10.7109375" style="1" customWidth="1"/>
    <col min="10" max="10" width="10.7109375" style="3" customWidth="1"/>
    <col min="11" max="11" width="10.7109375" style="5" customWidth="1"/>
    <col min="12" max="13" width="10.7109375" style="1" customWidth="1"/>
    <col min="14" max="14" width="10.7109375" style="3" customWidth="1"/>
    <col min="15" max="15" width="10.7109375" style="5" customWidth="1"/>
    <col min="16" max="18" width="10.7109375" style="1" customWidth="1"/>
    <col min="19" max="19" width="15.85546875" style="3" bestFit="1" customWidth="1"/>
    <col min="20" max="20" width="12.140625" style="5" customWidth="1"/>
    <col min="21" max="22" width="12.140625" style="1" customWidth="1"/>
    <col min="23" max="23" width="12.140625" style="3" bestFit="1" customWidth="1"/>
    <col min="24" max="24" width="8.85546875" style="5"/>
    <col min="25" max="27" width="8.85546875" style="1"/>
    <col min="28" max="28" width="10.140625" style="3" bestFit="1" customWidth="1"/>
    <col min="29" max="29" width="8.85546875" style="4"/>
  </cols>
  <sheetData>
    <row r="1" spans="1:31" ht="15">
      <c r="B1" s="28" t="s">
        <v>0</v>
      </c>
      <c r="C1" s="29" t="s">
        <v>1</v>
      </c>
      <c r="G1" s="1"/>
      <c r="K1" s="1"/>
      <c r="O1" s="1"/>
      <c r="T1" s="1"/>
      <c r="X1"/>
      <c r="AC1"/>
    </row>
    <row r="2" spans="1:31" ht="128.25" customHeight="1">
      <c r="G2" s="1"/>
      <c r="K2" s="1"/>
      <c r="O2" s="1"/>
      <c r="T2" s="1"/>
      <c r="X2"/>
      <c r="AC2"/>
    </row>
    <row r="3" spans="1:31" ht="15">
      <c r="A3" s="30"/>
      <c r="B3" s="21" t="s">
        <v>2</v>
      </c>
      <c r="C3" s="21"/>
      <c r="D3" s="21"/>
      <c r="E3" s="21"/>
      <c r="F3" s="22"/>
      <c r="G3" s="20" t="s">
        <v>3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0" t="s">
        <v>4</v>
      </c>
      <c r="Y3" s="21"/>
      <c r="Z3" s="21"/>
      <c r="AA3" s="21"/>
      <c r="AB3" s="22"/>
      <c r="AC3" s="23" t="s">
        <v>5</v>
      </c>
      <c r="AD3" s="24"/>
    </row>
    <row r="4" spans="1:31" s="3" customFormat="1" ht="15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25" t="s">
        <v>12</v>
      </c>
      <c r="H4" s="26"/>
      <c r="I4" s="26"/>
      <c r="J4" s="7" t="s">
        <v>13</v>
      </c>
      <c r="K4" s="25" t="s">
        <v>14</v>
      </c>
      <c r="L4" s="26"/>
      <c r="M4" s="26"/>
      <c r="N4" s="7" t="s">
        <v>15</v>
      </c>
      <c r="O4" s="9" t="s">
        <v>16</v>
      </c>
      <c r="P4" s="27" t="s">
        <v>17</v>
      </c>
      <c r="Q4" s="27"/>
      <c r="R4" s="27"/>
      <c r="S4" s="7" t="s">
        <v>18</v>
      </c>
      <c r="T4" s="25" t="s">
        <v>19</v>
      </c>
      <c r="U4" s="26"/>
      <c r="V4" s="26"/>
      <c r="W4" s="7" t="s">
        <v>20</v>
      </c>
      <c r="X4" s="8" t="s">
        <v>21</v>
      </c>
      <c r="Y4" s="26" t="s">
        <v>14</v>
      </c>
      <c r="Z4" s="26"/>
      <c r="AA4" s="26"/>
      <c r="AB4" s="7" t="s">
        <v>15</v>
      </c>
      <c r="AC4" s="8" t="s">
        <v>22</v>
      </c>
      <c r="AD4" s="7" t="s">
        <v>23</v>
      </c>
    </row>
    <row r="5" spans="1:31">
      <c r="A5" s="1">
        <v>1</v>
      </c>
      <c r="B5" s="2" t="b">
        <v>1</v>
      </c>
      <c r="C5" s="2" t="b">
        <v>0</v>
      </c>
      <c r="D5" s="2" t="b">
        <v>0</v>
      </c>
      <c r="E5" s="2" t="b">
        <v>0</v>
      </c>
      <c r="F5" s="2" t="b">
        <v>1</v>
      </c>
      <c r="G5" s="5">
        <v>7.8</v>
      </c>
      <c r="H5" s="1">
        <v>8.1999999999999993</v>
      </c>
      <c r="I5" s="1">
        <v>8.3000000000000007</v>
      </c>
      <c r="J5" s="11">
        <f>AVERAGE(G5:I5)</f>
        <v>8.1</v>
      </c>
      <c r="K5" s="5">
        <v>223</v>
      </c>
      <c r="L5" s="1">
        <v>219</v>
      </c>
      <c r="M5" s="1">
        <v>212</v>
      </c>
      <c r="N5" s="3">
        <f>AVERAGE(K5:M5)</f>
        <v>218</v>
      </c>
      <c r="O5" s="5" t="s">
        <v>11</v>
      </c>
      <c r="P5" s="1">
        <v>252</v>
      </c>
      <c r="Q5" s="1">
        <v>232</v>
      </c>
      <c r="R5" s="1">
        <v>226</v>
      </c>
      <c r="S5" s="10">
        <f>AVERAGE(P5:R5)</f>
        <v>236.66666666666666</v>
      </c>
      <c r="T5" s="5">
        <v>221</v>
      </c>
      <c r="U5" s="1">
        <v>216</v>
      </c>
      <c r="V5" s="1">
        <v>226</v>
      </c>
      <c r="W5" s="3">
        <f>AVERAGE(T5:V5)</f>
        <v>221</v>
      </c>
      <c r="X5" s="5">
        <v>0.5</v>
      </c>
      <c r="Y5" s="1">
        <v>2.5</v>
      </c>
      <c r="Z5" s="1">
        <v>2.7</v>
      </c>
      <c r="AA5" s="1">
        <v>2.4</v>
      </c>
      <c r="AB5" s="11">
        <f>AVERAGE(Y5:AA5)</f>
        <v>2.5333333333333332</v>
      </c>
      <c r="AC5" s="6" t="b">
        <v>1</v>
      </c>
      <c r="AD5" s="2" t="b">
        <v>1</v>
      </c>
    </row>
    <row r="6" spans="1:31" s="19" customFormat="1" ht="15">
      <c r="A6" s="12">
        <v>2</v>
      </c>
      <c r="B6" s="13" t="b">
        <v>0</v>
      </c>
      <c r="C6" s="13" t="b">
        <v>1</v>
      </c>
      <c r="D6" s="13" t="b">
        <v>1</v>
      </c>
      <c r="E6" s="13" t="b">
        <v>0</v>
      </c>
      <c r="F6" s="13" t="b">
        <v>0</v>
      </c>
      <c r="G6" s="14">
        <v>7.8</v>
      </c>
      <c r="H6" s="12">
        <v>8.1</v>
      </c>
      <c r="I6" s="12">
        <v>8.5</v>
      </c>
      <c r="J6" s="15">
        <f>AVERAGE(G6:I6)</f>
        <v>8.1333333333333329</v>
      </c>
      <c r="K6" s="14">
        <v>224</v>
      </c>
      <c r="L6" s="12">
        <v>210</v>
      </c>
      <c r="M6" s="12">
        <v>211</v>
      </c>
      <c r="N6" s="16">
        <f>AVERAGE(L6:M6)</f>
        <v>210.5</v>
      </c>
      <c r="O6" s="14" t="s">
        <v>9</v>
      </c>
      <c r="P6" s="12">
        <v>243</v>
      </c>
      <c r="Q6" s="12">
        <v>231</v>
      </c>
      <c r="R6" s="12">
        <v>260</v>
      </c>
      <c r="S6" s="17">
        <f>AVERAGE(P6:R6)</f>
        <v>244.66666666666666</v>
      </c>
      <c r="T6" s="14">
        <v>222</v>
      </c>
      <c r="U6" s="12">
        <v>223</v>
      </c>
      <c r="V6" s="12">
        <v>222</v>
      </c>
      <c r="W6" s="17">
        <f>AVERAGE(T6:V6)</f>
        <v>222.33333333333334</v>
      </c>
      <c r="X6" s="14">
        <v>0.5</v>
      </c>
      <c r="Y6" s="12">
        <v>2.16</v>
      </c>
      <c r="Z6" s="12">
        <v>2.6</v>
      </c>
      <c r="AA6" s="12">
        <v>2.2999999999999998</v>
      </c>
      <c r="AB6" s="15">
        <f>AVERAGE(Y6:AA6)</f>
        <v>2.3533333333333331</v>
      </c>
      <c r="AC6" s="18" t="b">
        <v>1</v>
      </c>
      <c r="AD6" s="13" t="b">
        <v>1</v>
      </c>
    </row>
    <row r="7" spans="1:31" ht="15">
      <c r="A7" s="1">
        <v>3</v>
      </c>
      <c r="B7" s="2" t="b">
        <v>0</v>
      </c>
      <c r="C7" s="2" t="b">
        <v>1</v>
      </c>
      <c r="D7" s="2" t="b">
        <v>0</v>
      </c>
      <c r="E7" s="2" t="b">
        <v>0</v>
      </c>
      <c r="F7" s="2" t="b">
        <v>1</v>
      </c>
      <c r="G7" s="5">
        <v>7.8</v>
      </c>
      <c r="H7" s="1">
        <v>8.1</v>
      </c>
      <c r="I7" s="1">
        <v>7.8</v>
      </c>
      <c r="J7" s="11">
        <f>AVERAGE(G7:I7)</f>
        <v>7.8999999999999995</v>
      </c>
      <c r="K7" s="5">
        <v>220</v>
      </c>
      <c r="L7" s="1">
        <v>210</v>
      </c>
      <c r="M7" s="1">
        <v>224</v>
      </c>
      <c r="N7" s="3">
        <f>AVERAGE(L7:M7)</f>
        <v>217</v>
      </c>
      <c r="O7" s="5" t="s">
        <v>11</v>
      </c>
      <c r="P7" s="1">
        <v>228</v>
      </c>
      <c r="Q7" s="1">
        <v>247</v>
      </c>
      <c r="R7" s="1">
        <v>251</v>
      </c>
      <c r="S7" s="10">
        <f>AVERAGE(P7:R7)</f>
        <v>242</v>
      </c>
      <c r="T7" s="5">
        <v>225</v>
      </c>
      <c r="U7" s="1">
        <v>226</v>
      </c>
      <c r="V7" s="1">
        <v>221</v>
      </c>
      <c r="W7" s="3">
        <f>AVERAGE(T7:V7)</f>
        <v>224</v>
      </c>
      <c r="X7" s="5">
        <v>0.5</v>
      </c>
      <c r="Y7" s="1">
        <v>2.1800000000000002</v>
      </c>
      <c r="Z7" s="1">
        <v>2.6</v>
      </c>
      <c r="AA7" s="1">
        <v>2.1</v>
      </c>
      <c r="AB7" s="11">
        <f>AVERAGE(Y7:AA7)</f>
        <v>2.2933333333333334</v>
      </c>
      <c r="AC7" s="6" t="b">
        <v>1</v>
      </c>
      <c r="AD7" s="2" t="b">
        <v>1</v>
      </c>
      <c r="AE7" t="s">
        <v>24</v>
      </c>
    </row>
    <row r="8" spans="1:31" s="19" customFormat="1">
      <c r="A8" s="12">
        <v>4</v>
      </c>
      <c r="B8" s="13" t="b">
        <v>0</v>
      </c>
      <c r="C8" s="13" t="b">
        <v>1</v>
      </c>
      <c r="D8" s="13" t="b">
        <v>1</v>
      </c>
      <c r="E8" s="13" t="b">
        <v>0</v>
      </c>
      <c r="F8" s="13" t="b">
        <v>1</v>
      </c>
      <c r="G8" s="14">
        <v>7.8</v>
      </c>
      <c r="H8" s="12">
        <v>8.1300000000000008</v>
      </c>
      <c r="I8" s="12">
        <v>8.51</v>
      </c>
      <c r="J8" s="15">
        <f>AVERAGE(G8:I8)</f>
        <v>8.1466666666666665</v>
      </c>
      <c r="K8" s="14">
        <v>220</v>
      </c>
      <c r="L8" s="12">
        <v>226</v>
      </c>
      <c r="M8" s="12">
        <v>211</v>
      </c>
      <c r="N8" s="16">
        <f>AVERAGE(K8:M8)</f>
        <v>219</v>
      </c>
      <c r="O8" s="14" t="s">
        <v>11</v>
      </c>
      <c r="P8" s="12">
        <v>217</v>
      </c>
      <c r="Q8" s="12">
        <v>233</v>
      </c>
      <c r="R8" s="12">
        <v>254</v>
      </c>
      <c r="S8" s="17">
        <f>AVERAGE(P8:R8)</f>
        <v>234.66666666666666</v>
      </c>
      <c r="T8" s="14">
        <v>221</v>
      </c>
      <c r="U8" s="12">
        <v>219</v>
      </c>
      <c r="V8" s="12">
        <v>221</v>
      </c>
      <c r="W8" s="17">
        <f>AVERAGE(T8:V8)</f>
        <v>220.33333333333334</v>
      </c>
      <c r="X8" s="14">
        <v>0.5</v>
      </c>
      <c r="Y8" s="12">
        <v>2.11</v>
      </c>
      <c r="Z8" s="12">
        <v>2.65</v>
      </c>
      <c r="AA8" s="12">
        <v>2.2599999999999998</v>
      </c>
      <c r="AB8" s="16">
        <f>AVERAGE(Y8:AA8)</f>
        <v>2.34</v>
      </c>
      <c r="AC8" s="18" t="b">
        <v>1</v>
      </c>
      <c r="AD8" s="13" t="b">
        <v>1</v>
      </c>
    </row>
    <row r="9" spans="1:31">
      <c r="A9" s="1">
        <v>5</v>
      </c>
      <c r="B9" s="2" t="b">
        <v>0</v>
      </c>
      <c r="C9" s="2" t="b">
        <v>0</v>
      </c>
      <c r="D9" s="2" t="b">
        <v>0</v>
      </c>
      <c r="E9" s="2" t="b">
        <v>0</v>
      </c>
      <c r="F9" s="2" t="b">
        <v>0</v>
      </c>
      <c r="AC9" s="6" t="b">
        <v>0</v>
      </c>
      <c r="AD9" s="2" t="b">
        <v>0</v>
      </c>
    </row>
    <row r="10" spans="1:31" s="19" customFormat="1">
      <c r="A10" s="12">
        <v>6</v>
      </c>
      <c r="B10" s="13" t="b">
        <v>0</v>
      </c>
      <c r="C10" s="13" t="b">
        <v>0</v>
      </c>
      <c r="D10" s="13" t="b">
        <v>0</v>
      </c>
      <c r="E10" s="13" t="b">
        <v>0</v>
      </c>
      <c r="F10" s="13" t="b">
        <v>0</v>
      </c>
      <c r="G10" s="14"/>
      <c r="H10" s="12"/>
      <c r="I10" s="12"/>
      <c r="J10" s="16"/>
      <c r="K10" s="14"/>
      <c r="L10" s="12"/>
      <c r="M10" s="12"/>
      <c r="N10" s="16"/>
      <c r="O10" s="14"/>
      <c r="P10" s="12"/>
      <c r="Q10" s="12"/>
      <c r="R10" s="12"/>
      <c r="S10" s="16"/>
      <c r="T10" s="14"/>
      <c r="U10" s="12"/>
      <c r="V10" s="12"/>
      <c r="W10" s="16"/>
      <c r="X10" s="14"/>
      <c r="Y10" s="12"/>
      <c r="Z10" s="12"/>
      <c r="AA10" s="12"/>
      <c r="AB10" s="16"/>
      <c r="AC10" s="18" t="b">
        <v>0</v>
      </c>
      <c r="AD10" s="13" t="b">
        <v>0</v>
      </c>
    </row>
    <row r="11" spans="1:31">
      <c r="A11" s="1">
        <v>7</v>
      </c>
      <c r="B11" s="2" t="b">
        <v>0</v>
      </c>
      <c r="C11" s="2" t="b">
        <v>0</v>
      </c>
      <c r="D11" s="2" t="b">
        <v>0</v>
      </c>
      <c r="E11" s="2" t="b">
        <v>0</v>
      </c>
      <c r="F11" s="2" t="b">
        <v>0</v>
      </c>
      <c r="AC11" s="6" t="b">
        <v>0</v>
      </c>
      <c r="AD11" s="2" t="b">
        <v>0</v>
      </c>
    </row>
    <row r="12" spans="1:31" s="19" customFormat="1">
      <c r="A12" s="12">
        <v>8</v>
      </c>
      <c r="B12" s="13" t="b">
        <v>0</v>
      </c>
      <c r="C12" s="13" t="b">
        <v>0</v>
      </c>
      <c r="D12" s="13" t="b">
        <v>0</v>
      </c>
      <c r="E12" s="13" t="b">
        <v>0</v>
      </c>
      <c r="F12" s="13" t="b">
        <v>0</v>
      </c>
      <c r="G12" s="14"/>
      <c r="H12" s="12"/>
      <c r="I12" s="12"/>
      <c r="J12" s="16"/>
      <c r="K12" s="14"/>
      <c r="L12" s="12"/>
      <c r="M12" s="12"/>
      <c r="N12" s="16"/>
      <c r="O12" s="14"/>
      <c r="P12" s="12"/>
      <c r="Q12" s="12"/>
      <c r="R12" s="12"/>
      <c r="S12" s="16"/>
      <c r="T12" s="14"/>
      <c r="U12" s="12"/>
      <c r="V12" s="12"/>
      <c r="W12" s="16"/>
      <c r="X12" s="14"/>
      <c r="Y12" s="12"/>
      <c r="Z12" s="12"/>
      <c r="AA12" s="12"/>
      <c r="AB12" s="16"/>
      <c r="AC12" s="18" t="b">
        <v>0</v>
      </c>
      <c r="AD12" s="13" t="b">
        <v>0</v>
      </c>
    </row>
    <row r="13" spans="1:31">
      <c r="A13" s="1">
        <v>9</v>
      </c>
      <c r="B13" s="2" t="b">
        <v>0</v>
      </c>
      <c r="C13" s="2" t="b">
        <v>0</v>
      </c>
      <c r="D13" s="2" t="b">
        <v>0</v>
      </c>
      <c r="E13" s="2" t="b">
        <v>0</v>
      </c>
      <c r="F13" s="2" t="b">
        <v>0</v>
      </c>
      <c r="AC13" s="6" t="b">
        <v>0</v>
      </c>
      <c r="AD13" s="2" t="b">
        <v>0</v>
      </c>
    </row>
    <row r="14" spans="1:31" ht="15"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31" ht="15"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31" ht="15"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7:29" ht="15"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</row>
    <row r="18" spans="7:29" ht="15"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</row>
    <row r="19" spans="7:29" ht="15"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</row>
    <row r="20" spans="7:29" ht="15"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</row>
    <row r="21" spans="7:29" ht="15"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</row>
    <row r="22" spans="7:29" ht="15"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7:29" ht="15"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7:29" ht="15"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7:29" ht="15"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7:29" ht="15"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7:29" ht="15"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</sheetData>
  <mergeCells count="9">
    <mergeCell ref="B3:F3"/>
    <mergeCell ref="G3:W3"/>
    <mergeCell ref="X3:AB3"/>
    <mergeCell ref="AC3:AD3"/>
    <mergeCell ref="G4:I4"/>
    <mergeCell ref="K4:M4"/>
    <mergeCell ref="T4:V4"/>
    <mergeCell ref="P4:R4"/>
    <mergeCell ref="Y4:AA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9670C-B38F-4731-91C0-92272A6626E8}">
  <dimension ref="A1"/>
  <sheetViews>
    <sheetView topLeftCell="G27" zoomScale="80" zoomScaleNormal="80" workbookViewId="0">
      <selection activeCell="Q27" sqref="Q27"/>
    </sheetView>
  </sheetViews>
  <sheetFormatPr defaultRowHeight="14.4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94334-574E-4624-B60D-715D18D5CBA0}">
  <dimension ref="A1"/>
  <sheetViews>
    <sheetView topLeftCell="F27" zoomScale="99" zoomScaleNormal="99" workbookViewId="0">
      <selection activeCell="W37" sqref="W37"/>
    </sheetView>
  </sheetViews>
  <sheetFormatPr defaultRowHeight="14.4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D19DA-F8FF-4B8D-A873-F5B0726A1824}">
  <dimension ref="R2"/>
  <sheetViews>
    <sheetView topLeftCell="F27" workbookViewId="0"/>
  </sheetViews>
  <sheetFormatPr defaultRowHeight="15"/>
  <sheetData>
    <row r="2" spans="18:18">
      <c r="R2" t="s">
        <v>25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5B67A-5293-4AC7-9E16-AA004BEED526}">
  <dimension ref="A1"/>
  <sheetViews>
    <sheetView tabSelected="1" workbookViewId="0"/>
  </sheetViews>
  <sheetFormatPr defaultRowHeight="1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2EA8F301F6DD4EAF6CA49BB60B4AC2" ma:contentTypeVersion="13" ma:contentTypeDescription="Create a new document." ma:contentTypeScope="" ma:versionID="8fe9c8fd21cde40486dca17bed6a9883">
  <xsd:schema xmlns:xsd="http://www.w3.org/2001/XMLSchema" xmlns:xs="http://www.w3.org/2001/XMLSchema" xmlns:p="http://schemas.microsoft.com/office/2006/metadata/properties" xmlns:ns2="aab3b8f5-059f-41b1-a657-0e14f2240fc4" xmlns:ns3="f0f93453-228c-4c8e-9dc9-eac8a2519d5b" targetNamespace="http://schemas.microsoft.com/office/2006/metadata/properties" ma:root="true" ma:fieldsID="7363c277d1d5e237ba364133be98d6cf" ns2:_="" ns3:_="">
    <xsd:import namespace="aab3b8f5-059f-41b1-a657-0e14f2240fc4"/>
    <xsd:import namespace="f0f93453-228c-4c8e-9dc9-eac8a2519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3b8f5-059f-41b1-a657-0e14f2240f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a8c50269-1cd4-4ba9-9246-56d290a07f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f93453-228c-4c8e-9dc9-eac8a2519d5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1f01ea2-a2fc-4501-8b73-207bd7137293}" ma:internalName="TaxCatchAll" ma:showField="CatchAllData" ma:web="f0f93453-228c-4c8e-9dc9-eac8a2519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ab3b8f5-059f-41b1-a657-0e14f2240fc4">
      <Terms xmlns="http://schemas.microsoft.com/office/infopath/2007/PartnerControls"/>
    </lcf76f155ced4ddcb4097134ff3c332f>
    <TaxCatchAll xmlns="f0f93453-228c-4c8e-9dc9-eac8a2519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7A9C4-244C-4E9D-B2AB-3865A35646D9}"/>
</file>

<file path=customXml/itemProps2.xml><?xml version="1.0" encoding="utf-8"?>
<ds:datastoreItem xmlns:ds="http://schemas.openxmlformats.org/officeDocument/2006/customXml" ds:itemID="{E3737A01-541A-4ACA-9D6F-D20A4B459CE3}"/>
</file>

<file path=customXml/itemProps3.xml><?xml version="1.0" encoding="utf-8"?>
<ds:datastoreItem xmlns:ds="http://schemas.openxmlformats.org/officeDocument/2006/customXml" ds:itemID="{1EE0C758-0473-4C93-A37E-B9905CC555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IdeasClinicCoops</dc:creator>
  <cp:keywords/>
  <dc:description/>
  <cp:lastModifiedBy>Maggie Crawford</cp:lastModifiedBy>
  <cp:revision/>
  <dcterms:created xsi:type="dcterms:W3CDTF">2015-06-05T18:17:20Z</dcterms:created>
  <dcterms:modified xsi:type="dcterms:W3CDTF">2024-10-22T19:53:49Z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0x010100AC2EA8F301F6DD4EAF6CA49BB60B4AC2</vt:lpwstr>
  </property>
  <property fmtid="{D5CDD505-2E9C-101B-9397-08002B2CF9AE}" pid="3" name="MediaServiceImageTags">
    <vt:lpwstr/>
  </property>
</Properties>
</file>